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0_HOU_86_AT_NASA\"/>
    </mc:Choice>
  </mc:AlternateContent>
  <bookViews>
    <workbookView xWindow="0" yWindow="60" windowWidth="18735" windowHeight="745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s="1"/>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<sst xmlns="http://schemas.openxmlformats.org/spreadsheetml/2006/main" count="273" uniqueCount="139">
  <si>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</si>
  <si>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</si>
  <si>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</si>
  <si>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</si>
  <si>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</si>
  <si>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</si>
  <si>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</si>
  <si>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</si>
  <si>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</si>
  <si>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</si>
  <si>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</si>
  <si>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</si>
  <si>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</si>
  <si>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</si>
  <si>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</si>
  <si>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</si>
  <si>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</si>
  <si>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</si>
  <si>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</si>
  <si>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</si>
  <si>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</si>
  <si>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</si>
  <si>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</si>
  <si>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</si>
  <si>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</si>
  <si>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</si>
  <si>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</si>
  <si>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</si>
  <si>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</si>
  <si>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</si>
  <si>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</si>
  <si>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</si>
  <si>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</si>
  <si>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</si>
  <si>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</si>
  <si>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</si>
  <si>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</si>
  <si>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</si>
  <si>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</si>
  <si>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</si>
  <si>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</si>
  <si>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</si>
  <si>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</si>
  <si>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</si>
  <si>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</si>
  <si>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</si>
  <si>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</si>
  <si>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</si>
  <si>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</si>
  <si>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</si>
  <si>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</si>
  <si>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</si>
  <si>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</si>
  <si>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</si>
  <si>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</si>
  <si>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</si>
  <si>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</si>
  <si>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</si>
  <si>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</si>
  <si>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</si>
  <si>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</si>
  <si>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</si>
  <si>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</si>
  <si>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</si>
  <si>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</si>
  <si>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</si>
  <si>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</si>
  <si>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</si>
  <si>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</si>
  <si>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</si>
  <si>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</si>
  <si>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</si>
  <si>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</si>
  <si>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</si>
  <si>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</si>
  <si>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</si>
  <si>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</si>
  <si>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</si>
  <si>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</si>
  <si>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</si>
  <si>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</si>
  <si>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</si>
  <si>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</si>
  <si>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</si>
  <si>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</si>
  <si>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</si>
  <si>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</si>
  <si>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</si>
  <si>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</si>
  <si>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</si>
  <si>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</si>
  <si>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</si>
  <si>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</si>
  <si>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</si>
  <si>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</si>
  <si>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</si>
  <si>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</si>
  <si>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</si>
  <si>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</si>
  <si>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</si>
  <si>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</si>
  <si>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</si>
  <si>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</si>
  <si>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</si>
  <si>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</si>
  <si>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</si>
  <si>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</si>
  <si>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</si>
  <si>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</si>
  <si>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</si>
  <si>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</si>
  <si>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</si>
  <si>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</si>
  <si>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</si>
  <si>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</si>
  <si>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</si>
  <si>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</si>
  <si>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</si>
  <si>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</si>
  <si>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</si>
  <si>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</si>
  <si>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</si>
  <si>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</si>
  <si>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</si>
  <si>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</si>
  <si>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</si>
  <si>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</si>
  <si>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</si>
  <si>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</si>
  <si>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</si>
  <si>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</si>
  <si>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</si>
  <si>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</si>
  <si>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</si>
  <si>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</si>
  <si>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</si>
  <si>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</si>
  <si>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</si>
  <si>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NASA 1</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</si>
</sst>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h-gac.com/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6.7192703485499994E-2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zoomScale="115" zoomScaleNormal="115" workbookViewId="0">
      <selection activeCell="B9" sqref="B9"/>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270</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2024</v>
      </c>
      <c r="D13" s="27"/>
      <c r="E13" s="50"/>
    </row>
    <row r="14" spans="1:5" x14ac:dyDescent="0.25">
      <c r="A14" s="5" t="s">
        <v>87</v>
      </c>
      <c r="B14" s="6" t="s">
        <v>128</v>
      </c>
      <c r="D14" s="27"/>
      <c r="E14" s="50"/>
    </row>
    <row r="15" spans="1:5" x14ac:dyDescent="0.25">
      <c r="A15" s="5" t="s">
        <v>79</v>
      </c>
      <c r="B15" s="57" t="s">
        <v>83</v>
      </c>
      <c r="D15" s="27"/>
      <c r="E15" s="50"/>
    </row>
    <row r="16" spans="1:5" x14ac:dyDescent="0.25">
      <c r="A16" s="5" t="s">
        <v>86</v>
      </c>
      <c r="B16" s="6">
        <v>24</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367</v>
      </c>
      <c r="D20" s="27"/>
      <c r="E20" s="50"/>
      <c r="L20" s="104"/>
    </row>
    <row r="21" spans="1:12" x14ac:dyDescent="0.25">
      <c r="A21" s="5" t="s">
        <v>89</v>
      </c>
      <c r="B21" s="6">
        <v>1.5</v>
      </c>
      <c r="D21" s="27"/>
      <c r="E21" s="50"/>
    </row>
    <row r="22" spans="1:12" x14ac:dyDescent="0.25">
      <c r="D22" s="27"/>
      <c r="E22" s="50"/>
    </row>
    <row r="23" spans="1:12" x14ac:dyDescent="0.25">
      <c r="D23" s="27"/>
      <c r="E23" s="50"/>
    </row>
    <row r="24" spans="1:12" x14ac:dyDescent="0.25">
      <c r="A24" s="64" t="s">
        <v>134</v>
      </c>
      <c r="B24" s="65">
        <v>11889</v>
      </c>
      <c r="D24" s="27"/>
      <c r="E24" s="50"/>
    </row>
    <row r="25" spans="1:12" s="91" customFormat="1" x14ac:dyDescent="0.25">
      <c r="A25" s="64" t="s">
        <v>103</v>
      </c>
      <c r="B25" s="65">
        <v>9893</v>
      </c>
      <c r="D25" s="27"/>
      <c r="E25" s="50"/>
    </row>
    <row r="26" spans="1:12" x14ac:dyDescent="0.25">
      <c r="A26" s="64" t="s">
        <v>135</v>
      </c>
      <c r="B26" s="65">
        <v>10975</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646.46523537570215</v>
      </c>
    </row>
    <row r="32" spans="1:12" x14ac:dyDescent="0.25">
      <c r="A32" s="10" t="s">
        <v>117</v>
      </c>
      <c r="B32" s="108">
        <f>Calculations!Q38</f>
        <v>37.129313077455897</v>
      </c>
    </row>
    <row r="34" spans="1:5" x14ac:dyDescent="0.25">
      <c r="A34" s="11" t="s">
        <v>84</v>
      </c>
    </row>
    <row r="35" spans="1:5" x14ac:dyDescent="0.25">
      <c r="A35" s="10" t="s">
        <v>120</v>
      </c>
      <c r="B35" s="108">
        <f>$B$31+$B$32</f>
        <v>683.59454845315804</v>
      </c>
    </row>
    <row r="37" spans="1:5" x14ac:dyDescent="0.25">
      <c r="A37" s="11" t="str">
        <f>"Emissions Reductions (Life of Project = "&amp;'Assumed Values'!C9&amp;")"</f>
        <v>Emissions Reductions (Life of Project = 12)</v>
      </c>
      <c r="E37" s="96"/>
    </row>
    <row r="38" spans="1:5" x14ac:dyDescent="0.25">
      <c r="A38" s="10" t="s">
        <v>136</v>
      </c>
      <c r="B38" s="109">
        <f>Calculations!K38</f>
        <v>0.42777380262129117</v>
      </c>
    </row>
    <row r="39" spans="1:5" x14ac:dyDescent="0.25">
      <c r="A39" s="10" t="s">
        <v>81</v>
      </c>
      <c r="B39" s="109">
        <f>Calculations!O38</f>
        <v>9.6831176319069096E-2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-2.5913496493210619E-2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5.2031155656429018E-3</v>
      </c>
      <c r="F6" s="74">
        <f t="shared" ref="F6:F37" si="1">F5+1</f>
        <v>2019</v>
      </c>
      <c r="G6" s="71">
        <f>$C$5</f>
        <v>-2.5913496493210619E-2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-2.9583430062796179E-3</v>
      </c>
      <c r="F7" s="12">
        <f t="shared" si="1"/>
        <v>2020</v>
      </c>
      <c r="G7" s="71">
        <f t="shared" ref="G7:G12" si="5">$C$5</f>
        <v>-2.5913496493210619E-2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-2.5913496493210619E-2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-2.5913496493210619E-2</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-2.5913496493210619E-2</v>
      </c>
      <c r="H10" s="73">
        <f>IF(AND(F10&gt;=Year_Open_to_Traffic?,F10&lt;Year_Open_to_Traffic?+'Assumed Values'!C$9),1,0)</f>
        <v>0</v>
      </c>
      <c r="I10" s="77">
        <f>IF(F10=Year_Open_to_Traffic?,Calculations!$C$12,(I9+I9*G10))</f>
        <v>0</v>
      </c>
      <c r="J10" s="77">
        <f>I10*'Assumed Values'!$C$8</f>
        <v>0</v>
      </c>
      <c r="K10" s="93">
        <f t="shared" si="2"/>
        <v>0</v>
      </c>
      <c r="L10" s="79">
        <f>(K10*H10)*'Assumed Values'!$C$6</f>
        <v>0</v>
      </c>
      <c r="M10" s="80">
        <f t="shared" si="3"/>
        <v>0</v>
      </c>
      <c r="N10" s="77">
        <f>I10*'Assumed Values'!$C$7</f>
        <v>0</v>
      </c>
      <c r="O10" s="93">
        <f t="shared" si="4"/>
        <v>0</v>
      </c>
      <c r="P10" s="79">
        <f>(O10*H10)*'Assumed Values'!$C$5</f>
        <v>0</v>
      </c>
      <c r="Q10" s="80">
        <f t="shared" si="0"/>
        <v>0</v>
      </c>
    </row>
    <row r="11" spans="2:19" x14ac:dyDescent="0.25">
      <c r="B11" s="69" t="s">
        <v>96</v>
      </c>
      <c r="C11" s="61">
        <f>'Inputs &amp; Outputs'!B20/'Assumed Values'!$C$13</f>
        <v>264.02877697841728</v>
      </c>
      <c r="F11" s="12">
        <f t="shared" si="1"/>
        <v>2024</v>
      </c>
      <c r="G11" s="71">
        <f t="shared" si="5"/>
        <v>-2.5913496493210619E-2</v>
      </c>
      <c r="H11" s="73">
        <f>IF(AND(F11&gt;=Year_Open_to_Traffic?,F11&lt;Year_Open_to_Traffic?+'Assumed Values'!C$9),1,0)</f>
        <v>1</v>
      </c>
      <c r="I11" s="77">
        <f>IF(F11=Year_Open_to_Traffic?,Calculations!$C$12,(I10+I10*G11))</f>
        <v>792.08633093525191</v>
      </c>
      <c r="J11" s="77">
        <f>I11*'Assumed Values'!$C$8</f>
        <v>53.222421969450004</v>
      </c>
      <c r="K11" s="93">
        <f t="shared" si="2"/>
        <v>1.5253608652772756E-2</v>
      </c>
      <c r="L11" s="79">
        <f>(K11*H11)*'Assumed Values'!$C$6</f>
        <v>114.52409376501785</v>
      </c>
      <c r="M11" s="80">
        <f t="shared" si="3"/>
        <v>76.312239319952795</v>
      </c>
      <c r="N11" s="77">
        <f>I11*'Assumed Values'!$C$7</f>
        <v>12.047474385088059</v>
      </c>
      <c r="O11" s="93">
        <f t="shared" si="4"/>
        <v>3.4528174935161446E-3</v>
      </c>
      <c r="P11" s="79">
        <f>(O11*H11)*'Assumed Values'!$C$5</f>
        <v>6.577617325148255</v>
      </c>
      <c r="Q11" s="80">
        <f t="shared" si="0"/>
        <v>4.3829441558533091</v>
      </c>
    </row>
    <row r="12" spans="2:19" x14ac:dyDescent="0.25">
      <c r="B12" s="69" t="s">
        <v>106</v>
      </c>
      <c r="C12" s="61">
        <f>(C11*'Inputs &amp; Outputs'!$B$21*2)</f>
        <v>792.08633093525191</v>
      </c>
      <c r="F12" s="74">
        <f t="shared" si="1"/>
        <v>2025</v>
      </c>
      <c r="G12" s="71">
        <f t="shared" si="5"/>
        <v>-2.5913496493210619E-2</v>
      </c>
      <c r="H12" s="73">
        <f>IF(AND(F12&gt;=Year_Open_to_Traffic?,F12&lt;Year_Open_to_Traffic?+'Assumed Values'!C$9),1,0)</f>
        <v>1</v>
      </c>
      <c r="I12" s="77">
        <f>IF(F12=Year_Open_to_Traffic?,Calculations!$C$12,(I11+I11*G12))</f>
        <v>771.56060457624119</v>
      </c>
      <c r="J12" s="77">
        <f>I12*'Assumed Values'!$C$8</f>
        <v>51.843242924384484</v>
      </c>
      <c r="K12" s="93">
        <f t="shared" si="2"/>
        <v>1.4858334318440324E-2</v>
      </c>
      <c r="L12" s="79">
        <f>(K12*H12)*'Assumed Values'!$C$6</f>
        <v>111.55637406284995</v>
      </c>
      <c r="M12" s="80">
        <f t="shared" si="3"/>
        <v>69.471703153220702</v>
      </c>
      <c r="N12" s="77">
        <f>I12*'Assumed Values'!$C$7</f>
        <v>11.735282199858036</v>
      </c>
      <c r="O12" s="93">
        <f t="shared" si="4"/>
        <v>3.3633429195062182E-3</v>
      </c>
      <c r="P12" s="79">
        <f>(O12*H12)*'Assumed Values'!$C$5</f>
        <v>6.4071682616593453</v>
      </c>
      <c r="Q12" s="80">
        <f t="shared" si="0"/>
        <v>3.9900623811595017</v>
      </c>
    </row>
    <row r="13" spans="2:19" x14ac:dyDescent="0.25">
      <c r="B13" s="83"/>
      <c r="C13" s="60"/>
      <c r="F13" s="12">
        <f t="shared" si="1"/>
        <v>2026</v>
      </c>
      <c r="G13" s="75">
        <f>$C$6</f>
        <v>5.2031155656429018E-3</v>
      </c>
      <c r="H13" s="73">
        <f>IF(AND(F13&gt;=Year_Open_to_Traffic?,F13&lt;Year_Open_to_Traffic?+'Assumed Values'!C$9),1,0)</f>
        <v>1</v>
      </c>
      <c r="I13" s="77">
        <f>IF(F13=Year_Open_to_Traffic?,Calculations!$C$12,(I12+I12*G13))</f>
        <v>775.57512356774873</v>
      </c>
      <c r="J13" s="77">
        <f>I13*'Assumed Values'!$C$8</f>
        <v>52.112989308617756</v>
      </c>
      <c r="K13" s="93">
        <f t="shared" si="2"/>
        <v>1.4935643949012126E-2</v>
      </c>
      <c r="L13" s="79">
        <f>(K13*H13)*'Assumed Values'!$C$6</f>
        <v>112.13681476918305</v>
      </c>
      <c r="M13" s="80">
        <f t="shared" si="3"/>
        <v>65.264647152587798</v>
      </c>
      <c r="N13" s="77">
        <f>I13*'Assumed Values'!$C$7</f>
        <v>11.796342229339329</v>
      </c>
      <c r="O13" s="93">
        <f t="shared" si="4"/>
        <v>3.380842781403296E-3</v>
      </c>
      <c r="P13" s="79">
        <f>(O13*H13)*'Assumed Values'!$C$5</f>
        <v>6.4405054985732786</v>
      </c>
      <c r="Q13" s="80">
        <f t="shared" si="0"/>
        <v>3.7484328381708405</v>
      </c>
    </row>
    <row r="14" spans="2:19" x14ac:dyDescent="0.25">
      <c r="F14" s="74">
        <f t="shared" si="1"/>
        <v>2027</v>
      </c>
      <c r="G14" s="75">
        <f t="shared" ref="G14:G37" si="6">$C$6</f>
        <v>5.2031155656429018E-3</v>
      </c>
      <c r="H14" s="73">
        <f>IF(AND(F14&gt;=Year_Open_to_Traffic?,F14&lt;Year_Open_to_Traffic?+'Assumed Values'!C$9),1,0)</f>
        <v>1</v>
      </c>
      <c r="I14" s="77">
        <f>IF(F14=Year_Open_to_Traffic?,Calculations!$C$12,(I13+I13*G14))</f>
        <v>779.61053056550952</v>
      </c>
      <c r="J14" s="77">
        <f>I14*'Assumed Values'!$C$8</f>
        <v>52.384139214461612</v>
      </c>
      <c r="K14" s="93">
        <f t="shared" si="2"/>
        <v>1.5013355830526133E-2</v>
      </c>
      <c r="L14" s="79">
        <f>(K14*H14)*'Assumed Values'!$C$6</f>
        <v>112.72027557559021</v>
      </c>
      <c r="M14" s="80">
        <f t="shared" si="3"/>
        <v>61.312361358947307</v>
      </c>
      <c r="N14" s="77">
        <f>I14*'Assumed Values'!$C$7</f>
        <v>11.857719961210456</v>
      </c>
      <c r="O14" s="93">
        <f t="shared" si="4"/>
        <v>3.398433697104207E-3</v>
      </c>
      <c r="P14" s="79">
        <f>(O14*H14)*'Assumed Values'!$C$5</f>
        <v>6.4740161929835143</v>
      </c>
      <c r="Q14" s="80">
        <f t="shared" si="0"/>
        <v>3.5214358573999007</v>
      </c>
    </row>
    <row r="15" spans="2:19" x14ac:dyDescent="0.25">
      <c r="F15" s="12">
        <f t="shared" si="1"/>
        <v>2028</v>
      </c>
      <c r="G15" s="75">
        <f t="shared" si="6"/>
        <v>5.2031155656429018E-3</v>
      </c>
      <c r="H15" s="73">
        <f>IF(AND(F15&gt;=Year_Open_to_Traffic?,F15&lt;Year_Open_to_Traffic?+'Assumed Values'!C$9),1,0)</f>
        <v>1</v>
      </c>
      <c r="I15" s="77">
        <f>IF(F15=Year_Open_to_Traffic?,Calculations!$C$12,(I14+I14*G15))</f>
        <v>783.666934252234</v>
      </c>
      <c r="J15" s="77">
        <f>I15*'Assumed Values'!$C$8</f>
        <v>52.656699944601179</v>
      </c>
      <c r="K15" s="93">
        <f t="shared" si="2"/>
        <v>1.5091472055940478E-2</v>
      </c>
      <c r="L15" s="79">
        <f>(K15*H15)*'Assumed Values'!$C$6</f>
        <v>113.30677219600111</v>
      </c>
      <c r="M15" s="80">
        <f t="shared" si="3"/>
        <v>57.599417439906887</v>
      </c>
      <c r="N15" s="77">
        <f>I15*'Assumed Values'!$C$7</f>
        <v>11.919417048513663</v>
      </c>
      <c r="O15" s="93">
        <f t="shared" si="4"/>
        <v>3.4161161403724149E-3</v>
      </c>
      <c r="P15" s="79">
        <f>(O15*H15)*'Assumed Values'!$C$5</f>
        <v>6.5077012474094502</v>
      </c>
      <c r="Q15" s="80">
        <f t="shared" si="0"/>
        <v>3.3081853225448139</v>
      </c>
    </row>
    <row r="16" spans="2:19" x14ac:dyDescent="0.25">
      <c r="B16" s="68" t="s">
        <v>114</v>
      </c>
      <c r="C16" s="76">
        <f>$C$12*'Assumed Values'!C$8</f>
        <v>53.222421969450004</v>
      </c>
      <c r="F16" s="74">
        <f t="shared" si="1"/>
        <v>2029</v>
      </c>
      <c r="G16" s="75">
        <f t="shared" si="6"/>
        <v>5.2031155656429018E-3</v>
      </c>
      <c r="H16" s="73">
        <f>IF(AND(F16&gt;=Year_Open_to_Traffic?,F16&lt;Year_Open_to_Traffic?+'Assumed Values'!C$9),1,0)</f>
        <v>1</v>
      </c>
      <c r="I16" s="77">
        <f>IF(F16=Year_Open_to_Traffic?,Calculations!$C$12,(I15+I15*G16))</f>
        <v>787.74444387612141</v>
      </c>
      <c r="J16" s="77">
        <f>I16*'Assumed Values'!$C$8</f>
        <v>52.930678839718318</v>
      </c>
      <c r="K16" s="93">
        <f t="shared" si="2"/>
        <v>1.5169994729103206E-2</v>
      </c>
      <c r="L16" s="79">
        <f>(K16*H16)*'Assumed Values'!$C$6</f>
        <v>113.89632042610687</v>
      </c>
      <c r="M16" s="80">
        <f t="shared" si="3"/>
        <v>54.11132136949572</v>
      </c>
      <c r="N16" s="77">
        <f>I16*'Assumed Values'!$C$7</f>
        <v>11.981435152892173</v>
      </c>
      <c r="O16" s="93">
        <f t="shared" si="4"/>
        <v>3.4338905874364304E-3</v>
      </c>
      <c r="P16" s="79">
        <f>(O16*H16)*'Assumed Values'!$C$5</f>
        <v>6.5415615690664</v>
      </c>
      <c r="Q16" s="80">
        <f t="shared" si="0"/>
        <v>3.1078487785893252</v>
      </c>
    </row>
    <row r="17" spans="2:17" x14ac:dyDescent="0.25">
      <c r="F17" s="12">
        <f t="shared" si="1"/>
        <v>2030</v>
      </c>
      <c r="G17" s="75">
        <f t="shared" si="6"/>
        <v>5.2031155656429018E-3</v>
      </c>
      <c r="H17" s="73">
        <f>IF(AND(F17&gt;=Year_Open_to_Traffic?,F17&lt;Year_Open_to_Traffic?+'Assumed Values'!C$9),1,0)</f>
        <v>1</v>
      </c>
      <c r="I17" s="77">
        <f>IF(F17=Year_Open_to_Traffic?,Calculations!$C$12,(I16+I16*G17))</f>
        <v>791.84316925380199</v>
      </c>
      <c r="J17" s="77">
        <f>I17*'Assumed Values'!$C$8</f>
        <v>53.206083278689306</v>
      </c>
      <c r="K17" s="93">
        <f t="shared" si="2"/>
        <v>1.5248925964808925E-2</v>
      </c>
      <c r="L17" s="79">
        <f>(K17*H17)*'Assumed Values'!$C$6</f>
        <v>114.48893614378541</v>
      </c>
      <c r="M17" s="80">
        <f t="shared" si="3"/>
        <v>50.834456848589589</v>
      </c>
      <c r="N17" s="77">
        <f>I17*'Assumed Values'!$C$7</f>
        <v>12.043775944634929</v>
      </c>
      <c r="O17" s="93">
        <f t="shared" si="4"/>
        <v>3.4517575170026358E-3</v>
      </c>
      <c r="P17" s="79">
        <f>(O17*H17)*'Assumed Values'!$C$5</f>
        <v>6.5755980698900212</v>
      </c>
      <c r="Q17" s="80">
        <f t="shared" si="0"/>
        <v>2.9196441821914658</v>
      </c>
    </row>
    <row r="18" spans="2:17" x14ac:dyDescent="0.25">
      <c r="B18" s="68" t="s">
        <v>115</v>
      </c>
      <c r="C18" s="76">
        <f>$C$12*'Assumed Values'!C$7</f>
        <v>12.047474385088059</v>
      </c>
      <c r="F18" s="74">
        <f t="shared" si="1"/>
        <v>2031</v>
      </c>
      <c r="G18" s="75">
        <f t="shared" si="6"/>
        <v>5.2031155656429018E-3</v>
      </c>
      <c r="H18" s="73">
        <f>IF(AND(F18&gt;=Year_Open_to_Traffic?,F18&lt;Year_Open_to_Traffic?+'Assumed Values'!C$9),1,0)</f>
        <v>1</v>
      </c>
      <c r="I18" s="77">
        <f>IF(F18=Year_Open_to_Traffic?,Calculations!$C$12,(I17+I17*G18))</f>
        <v>795.96322077329444</v>
      </c>
      <c r="J18" s="77">
        <f>I18*'Assumed Values'!$C$8</f>
        <v>53.482920678783543</v>
      </c>
      <c r="K18" s="93">
        <f t="shared" si="2"/>
        <v>1.5328267888855758E-2</v>
      </c>
      <c r="L18" s="79">
        <f>(K18*H18)*'Assumed Values'!$C$6</f>
        <v>115.08463530952903</v>
      </c>
      <c r="M18" s="80">
        <f t="shared" si="3"/>
        <v>47.756032151672414</v>
      </c>
      <c r="N18" s="77">
        <f>I18*'Assumed Values'!$C$7</f>
        <v>12.106441102721574</v>
      </c>
      <c r="O18" s="93">
        <f t="shared" si="4"/>
        <v>3.4697174102681768E-3</v>
      </c>
      <c r="P18" s="79">
        <f>(O18*H18)*'Assumed Values'!$C$5</f>
        <v>6.6098116665608773</v>
      </c>
      <c r="Q18" s="80">
        <f t="shared" si="0"/>
        <v>2.742836848861649</v>
      </c>
    </row>
    <row r="19" spans="2:17" x14ac:dyDescent="0.25">
      <c r="F19" s="12">
        <f t="shared" si="1"/>
        <v>2032</v>
      </c>
      <c r="G19" s="75">
        <f t="shared" si="6"/>
        <v>5.2031155656429018E-3</v>
      </c>
      <c r="H19" s="73">
        <f>IF(AND(F19&gt;=Year_Open_to_Traffic?,F19&lt;Year_Open_to_Traffic?+'Assumed Values'!C$9),1,0)</f>
        <v>1</v>
      </c>
      <c r="I19" s="77">
        <f>IF(F19=Year_Open_to_Traffic?,Calculations!$C$12,(I18+I18*G19))</f>
        <v>800.10470939697927</v>
      </c>
      <c r="J19" s="77">
        <f>I19*'Assumed Values'!$C$8</f>
        <v>53.761198495863368</v>
      </c>
      <c r="K19" s="93">
        <f t="shared" si="2"/>
        <v>1.5408022638102608E-2</v>
      </c>
      <c r="L19" s="79">
        <f>(K19*H19)*'Assumed Values'!$C$6</f>
        <v>115.68343396687438</v>
      </c>
      <c r="M19" s="80">
        <f t="shared" si="3"/>
        <v>44.86403019244311</v>
      </c>
      <c r="N19" s="77">
        <f>I19*'Assumed Values'!$C$7</f>
        <v>12.169432314867684</v>
      </c>
      <c r="O19" s="93">
        <f t="shared" si="4"/>
        <v>3.487770750933926E-3</v>
      </c>
      <c r="P19" s="79">
        <f>(O19*H19)*'Assumed Values'!$C$5</f>
        <v>6.6442032805291289</v>
      </c>
      <c r="Q19" s="80">
        <f t="shared" si="0"/>
        <v>2.5767365850130659</v>
      </c>
    </row>
    <row r="20" spans="2:17" x14ac:dyDescent="0.25">
      <c r="F20" s="74">
        <f t="shared" si="1"/>
        <v>2033</v>
      </c>
      <c r="G20" s="75">
        <f t="shared" si="6"/>
        <v>5.2031155656429018E-3</v>
      </c>
      <c r="H20" s="73">
        <f>IF(AND(F20&gt;=Year_Open_to_Traffic?,F20&lt;Year_Open_to_Traffic?+'Assumed Values'!C$9),1,0)</f>
        <v>1</v>
      </c>
      <c r="I20" s="77">
        <f>IF(F20=Year_Open_to_Traffic?,Calculations!$C$12,(I19+I19*G20))</f>
        <v>804.26774666458687</v>
      </c>
      <c r="J20" s="77">
        <f>I20*'Assumed Values'!$C$8</f>
        <v>54.040924224584813</v>
      </c>
      <c r="K20" s="93">
        <f t="shared" si="2"/>
        <v>1.5488192360526697E-2</v>
      </c>
      <c r="L20" s="79">
        <f>(K20*H20)*'Assumed Values'!$C$6</f>
        <v>116.28534824283444</v>
      </c>
      <c r="M20" s="80">
        <f t="shared" si="3"/>
        <v>42.147161613341005</v>
      </c>
      <c r="N20" s="77">
        <f>I20*'Assumed Values'!$C$7</f>
        <v>12.232751277570209</v>
      </c>
      <c r="O20" s="93">
        <f t="shared" si="4"/>
        <v>3.5059180252175037E-3</v>
      </c>
      <c r="P20" s="79">
        <f>(O20*H20)*'Assumed Values'!$C$5</f>
        <v>6.6787738380393442</v>
      </c>
      <c r="Q20" s="80">
        <f t="shared" si="0"/>
        <v>2.420694993688886</v>
      </c>
    </row>
    <row r="21" spans="2:17" x14ac:dyDescent="0.25">
      <c r="F21" s="12">
        <f t="shared" si="1"/>
        <v>2034</v>
      </c>
      <c r="G21" s="75">
        <f t="shared" si="6"/>
        <v>5.2031155656429018E-3</v>
      </c>
      <c r="H21" s="73">
        <f>IF(AND(F21&gt;=Year_Open_to_Traffic?,F21&lt;Year_Open_to_Traffic?+'Assumed Values'!C$9),1,0)</f>
        <v>1</v>
      </c>
      <c r="I21" s="77">
        <f>IF(F21=Year_Open_to_Traffic?,Calculations!$C$12,(I20+I20*G21))</f>
        <v>808.45244469620195</v>
      </c>
      <c r="J21" s="77">
        <f>I21*'Assumed Values'!$C$8</f>
        <v>54.322105398599483</v>
      </c>
      <c r="K21" s="93">
        <f t="shared" si="2"/>
        <v>1.5568779215281428E-2</v>
      </c>
      <c r="L21" s="79">
        <f>(K21*H21)*'Assumed Values'!$C$6</f>
        <v>116.89039434833296</v>
      </c>
      <c r="M21" s="80">
        <f t="shared" si="3"/>
        <v>39.594820715868281</v>
      </c>
      <c r="N21" s="77">
        <f>I21*'Assumed Values'!$C$7</f>
        <v>12.296399696153173</v>
      </c>
      <c r="O21" s="93">
        <f t="shared" si="4"/>
        <v>3.5241597218663811E-3</v>
      </c>
      <c r="P21" s="79">
        <f>(O21*H21)*'Assumed Values'!$C$5</f>
        <v>6.7135242701554558</v>
      </c>
      <c r="Q21" s="80">
        <f t="shared" si="0"/>
        <v>2.2741029434488067</v>
      </c>
    </row>
    <row r="22" spans="2:17" x14ac:dyDescent="0.25">
      <c r="F22" s="74">
        <f t="shared" si="1"/>
        <v>2035</v>
      </c>
      <c r="G22" s="75">
        <f t="shared" si="6"/>
        <v>5.2031155656429018E-3</v>
      </c>
      <c r="H22" s="73">
        <f>IF(AND(F22&gt;=Year_Open_to_Traffic?,F22&lt;Year_Open_to_Traffic?+'Assumed Values'!C$9),1,0)</f>
        <v>1</v>
      </c>
      <c r="I22" s="77">
        <f>IF(F22=Year_Open_to_Traffic?,Calculations!$C$12,(I21+I21*G22))</f>
        <v>812.65891619528281</v>
      </c>
      <c r="J22" s="77">
        <f>I22*'Assumed Values'!$C$8</f>
        <v>54.604749590757429</v>
      </c>
      <c r="K22" s="93">
        <f t="shared" si="2"/>
        <v>1.5649785372754514E-2</v>
      </c>
      <c r="L22" s="79">
        <f>(K22*H22)*'Assumed Values'!$C$6</f>
        <v>117.49858857864089</v>
      </c>
      <c r="M22" s="80">
        <f t="shared" si="3"/>
        <v>37.197044059676493</v>
      </c>
      <c r="N22" s="77">
        <f>I22*'Assumed Values'!$C$7</f>
        <v>12.360379284813595</v>
      </c>
      <c r="O22" s="93">
        <f t="shared" si="4"/>
        <v>3.5424963321710359E-3</v>
      </c>
      <c r="P22" s="79">
        <f>(O22*H22)*'Assumed Values'!$C$5</f>
        <v>6.7484555127858235</v>
      </c>
      <c r="Q22" s="80">
        <f t="shared" si="0"/>
        <v>2.136388190534336</v>
      </c>
    </row>
    <row r="23" spans="2:17" x14ac:dyDescent="0.25">
      <c r="F23" s="12">
        <f t="shared" si="1"/>
        <v>2036</v>
      </c>
      <c r="G23" s="75">
        <f t="shared" si="6"/>
        <v>5.2031155656429018E-3</v>
      </c>
      <c r="H23" s="73">
        <f>IF(AND(F23&gt;=Year_Open_to_Traffic?,F23&lt;Year_Open_to_Traffic?+'Assumed Values'!C$9),1,0)</f>
        <v>0</v>
      </c>
      <c r="I23" s="77">
        <f>IF(F23=Year_Open_to_Traffic?,Calculations!$C$12,(I22+I22*G23))</f>
        <v>816.88727445169695</v>
      </c>
      <c r="J23" s="77">
        <f>I23*'Assumed Values'!$C$8</f>
        <v>54.888864413311126</v>
      </c>
      <c r="K23" s="93">
        <f t="shared" si="2"/>
        <v>1.5731213014626461E-2</v>
      </c>
      <c r="L23" s="79">
        <f>(K23*H23)*'Assumed Values'!$C$6</f>
        <v>0</v>
      </c>
      <c r="M23" s="80">
        <f t="shared" si="3"/>
        <v>0</v>
      </c>
      <c r="N23" s="77">
        <f>I23*'Assumed Values'!$C$7</f>
        <v>12.424691766667658</v>
      </c>
      <c r="O23" s="93">
        <f t="shared" si="4"/>
        <v>3.5609283499781876E-3</v>
      </c>
      <c r="P23" s="79">
        <f>(O23*H23)*'Assumed Values'!$C$5</f>
        <v>0</v>
      </c>
      <c r="Q23" s="80">
        <f t="shared" si="0"/>
        <v>0</v>
      </c>
    </row>
    <row r="24" spans="2:17" x14ac:dyDescent="0.25">
      <c r="F24" s="74">
        <f t="shared" si="1"/>
        <v>2037</v>
      </c>
      <c r="G24" s="75">
        <f t="shared" si="6"/>
        <v>5.2031155656429018E-3</v>
      </c>
      <c r="H24" s="73">
        <f>IF(AND(F24&gt;=Year_Open_to_Traffic?,F24&lt;Year_Open_to_Traffic?+'Assumed Values'!C$9),1,0)</f>
        <v>0</v>
      </c>
      <c r="I24" s="77">
        <f>IF(F24=Year_Open_to_Traffic?,Calculations!$C$12,(I23+I23*G24))</f>
        <v>821.13763334477221</v>
      </c>
      <c r="J24" s="77">
        <f>I24*'Assumed Values'!$C$8</f>
        <v>55.174457518120491</v>
      </c>
      <c r="K24" s="93">
        <f t="shared" si="2"/>
        <v>1.5813064333929309E-2</v>
      </c>
      <c r="L24" s="79">
        <f>(K24*H24)*'Assumed Values'!$C$6</f>
        <v>0</v>
      </c>
      <c r="M24" s="80">
        <f t="shared" si="3"/>
        <v>0</v>
      </c>
      <c r="N24" s="77">
        <f>I24*'Assumed Values'!$C$7</f>
        <v>12.489338873797122</v>
      </c>
      <c r="O24" s="93">
        <f t="shared" si="4"/>
        <v>3.5794562717040984E-3</v>
      </c>
      <c r="P24" s="79">
        <f>(O24*H24)*'Assumed Values'!$C$5</f>
        <v>0</v>
      </c>
      <c r="Q24" s="80">
        <f t="shared" si="0"/>
        <v>0</v>
      </c>
    </row>
    <row r="25" spans="2:17" x14ac:dyDescent="0.25">
      <c r="F25" s="12">
        <f t="shared" si="1"/>
        <v>2038</v>
      </c>
      <c r="G25" s="75">
        <f t="shared" si="6"/>
        <v>5.2031155656429018E-3</v>
      </c>
      <c r="H25" s="73">
        <f>IF(AND(F25&gt;=Year_Open_to_Traffic?,F25&lt;Year_Open_to_Traffic?+'Assumed Values'!C$9),1,0)</f>
        <v>0</v>
      </c>
      <c r="I25" s="77">
        <f>IF(F25=Year_Open_to_Traffic?,Calculations!$C$12,(I24+I24*G25))</f>
        <v>825.41010734636359</v>
      </c>
      <c r="J25" s="77">
        <f>I25*'Assumed Values'!$C$8</f>
        <v>55.461536596858927</v>
      </c>
      <c r="K25" s="93">
        <f t="shared" si="2"/>
        <v>1.5895341535105689E-2</v>
      </c>
      <c r="L25" s="79">
        <f>(K25*H25)*'Assumed Values'!$C$6</f>
        <v>0</v>
      </c>
      <c r="M25" s="80">
        <f t="shared" si="3"/>
        <v>0</v>
      </c>
      <c r="N25" s="77">
        <f>I25*'Assumed Values'!$C$7</f>
        <v>12.554322347295965</v>
      </c>
      <c r="O25" s="93">
        <f t="shared" si="4"/>
        <v>3.5980805963479402E-3</v>
      </c>
      <c r="P25" s="79">
        <f>(O25*H25)*'Assumed Values'!$C$5</f>
        <v>0</v>
      </c>
      <c r="Q25" s="80">
        <f t="shared" si="0"/>
        <v>0</v>
      </c>
    </row>
    <row r="26" spans="2:17" x14ac:dyDescent="0.25">
      <c r="F26" s="74">
        <f t="shared" si="1"/>
        <v>2039</v>
      </c>
      <c r="G26" s="75">
        <f t="shared" si="6"/>
        <v>5.2031155656429018E-3</v>
      </c>
      <c r="H26" s="73">
        <f>IF(AND(F26&gt;=Year_Open_to_Traffic?,F26&lt;Year_Open_to_Traffic?+'Assumed Values'!C$9),1,0)</f>
        <v>0</v>
      </c>
      <c r="I26" s="77">
        <f>IF(F26=Year_Open_to_Traffic?,Calculations!$C$12,(I25+I25*G26))</f>
        <v>829.70481152393643</v>
      </c>
      <c r="J26" s="77">
        <f>I26*'Assumed Values'!$C$8</f>
        <v>55.750109381220518</v>
      </c>
      <c r="K26" s="93">
        <f t="shared" si="2"/>
        <v>1.597804683406821E-2</v>
      </c>
      <c r="L26" s="79">
        <f>(K26*H26)*'Assumed Values'!$C$6</f>
        <v>0</v>
      </c>
      <c r="M26" s="80">
        <f t="shared" si="3"/>
        <v>0</v>
      </c>
      <c r="N26" s="77">
        <f>I26*'Assumed Values'!$C$7</f>
        <v>12.61964393731728</v>
      </c>
      <c r="O26" s="93">
        <f t="shared" si="4"/>
        <v>3.6168018255052364E-3</v>
      </c>
      <c r="P26" s="79">
        <f>(O26*H26)*'Assumed Values'!$C$5</f>
        <v>0</v>
      </c>
      <c r="Q26" s="80">
        <f t="shared" si="0"/>
        <v>0</v>
      </c>
    </row>
    <row r="27" spans="2:17" x14ac:dyDescent="0.25">
      <c r="F27" s="12">
        <f t="shared" si="1"/>
        <v>2040</v>
      </c>
      <c r="G27" s="75">
        <f t="shared" si="6"/>
        <v>5.2031155656429018E-3</v>
      </c>
      <c r="H27" s="73">
        <f>IF(AND(F27&gt;=Year_Open_to_Traffic?,F27&lt;Year_Open_to_Traffic?+'Assumed Values'!C$9),1,0)</f>
        <v>0</v>
      </c>
      <c r="I27" s="77">
        <f>IF(F27=Year_Open_to_Traffic?,Calculations!$C$12,(I26+I26*G27))</f>
        <v>834.02186154366541</v>
      </c>
      <c r="J27" s="77">
        <f>I27*'Assumed Values'!$C$8</f>
        <v>56.040183643128238</v>
      </c>
      <c r="K27" s="93">
        <f t="shared" si="2"/>
        <v>1.6061182458259118E-2</v>
      </c>
      <c r="L27" s="79">
        <f>(K27*H27)*'Assumed Values'!$C$6</f>
        <v>0</v>
      </c>
      <c r="M27" s="80">
        <f t="shared" si="3"/>
        <v>0</v>
      </c>
      <c r="N27" s="77">
        <f>I27*'Assumed Values'!$C$7</f>
        <v>12.685305403120406</v>
      </c>
      <c r="O27" s="93">
        <f t="shared" si="4"/>
        <v>3.635620463381368E-3</v>
      </c>
      <c r="P27" s="79">
        <f>(O27*H27)*'Assumed Values'!$C$5</f>
        <v>0</v>
      </c>
      <c r="Q27" s="80">
        <f t="shared" si="0"/>
        <v>0</v>
      </c>
    </row>
    <row r="28" spans="2:17" x14ac:dyDescent="0.25">
      <c r="F28" s="74">
        <f t="shared" si="1"/>
        <v>2041</v>
      </c>
      <c r="G28" s="75">
        <f t="shared" si="6"/>
        <v>5.2031155656429018E-3</v>
      </c>
      <c r="H28" s="73">
        <f>IF(AND(F28&gt;=Year_Open_to_Traffic?,F28&lt;Year_Open_to_Traffic?+'Assumed Values'!C$9),1,0)</f>
        <v>0</v>
      </c>
      <c r="I28" s="77">
        <f>IF(F28=Year_Open_to_Traffic?,Calculations!$C$12,(I27+I27*G28))</f>
        <v>838.36137367354968</v>
      </c>
      <c r="J28" s="77">
        <f>I28*'Assumed Values'!$C$8</f>
        <v>56.331767194943282</v>
      </c>
      <c r="K28" s="93">
        <f t="shared" si="2"/>
        <v>1.6144750646710317E-2</v>
      </c>
      <c r="L28" s="79">
        <f>(K28*H28)*'Assumed Values'!$C$6</f>
        <v>0</v>
      </c>
      <c r="M28" s="80">
        <f t="shared" si="3"/>
        <v>0</v>
      </c>
      <c r="N28" s="77">
        <f>I28*'Assumed Values'!$C$7</f>
        <v>12.751308513118316</v>
      </c>
      <c r="O28" s="93">
        <f t="shared" si="4"/>
        <v>3.6545370168051573E-3</v>
      </c>
      <c r="P28" s="79">
        <f>(O28*H28)*'Assumed Values'!$C$5</f>
        <v>0</v>
      </c>
      <c r="Q28" s="80">
        <f t="shared" si="0"/>
        <v>0</v>
      </c>
    </row>
    <row r="29" spans="2:17" x14ac:dyDescent="0.25">
      <c r="F29" s="12">
        <f t="shared" si="1"/>
        <v>2042</v>
      </c>
      <c r="G29" s="75">
        <f t="shared" si="6"/>
        <v>5.2031155656429018E-3</v>
      </c>
      <c r="H29" s="73">
        <f>IF(AND(F29&gt;=Year_Open_to_Traffic?,F29&lt;Year_Open_to_Traffic?+'Assumed Values'!C$9),1,0)</f>
        <v>0</v>
      </c>
      <c r="I29" s="77">
        <f>IF(F29=Year_Open_to_Traffic?,Calculations!$C$12,(I28+I28*G29))</f>
        <v>842.72346478654424</v>
      </c>
      <c r="J29" s="77">
        <f>I29*'Assumed Values'!$C$8</f>
        <v>56.624867889675464</v>
      </c>
      <c r="K29" s="93">
        <f t="shared" si="2"/>
        <v>1.6228753650103643E-2</v>
      </c>
      <c r="L29" s="79">
        <f>(K29*H29)*'Assumed Values'!$C$6</f>
        <v>0</v>
      </c>
      <c r="M29" s="80">
        <f t="shared" si="3"/>
        <v>0</v>
      </c>
      <c r="N29" s="77">
        <f>I29*'Assumed Values'!$C$7</f>
        <v>12.817655044925235</v>
      </c>
      <c r="O29" s="93">
        <f t="shared" si="4"/>
        <v>3.6735519952425144E-3</v>
      </c>
      <c r="P29" s="79">
        <f>(O29*H29)*'Assumed Values'!$C$5</f>
        <v>0</v>
      </c>
      <c r="Q29" s="80">
        <f t="shared" si="0"/>
        <v>0</v>
      </c>
    </row>
    <row r="30" spans="2:17" x14ac:dyDescent="0.25">
      <c r="F30" s="74">
        <f t="shared" si="1"/>
        <v>2043</v>
      </c>
      <c r="G30" s="75">
        <f t="shared" si="6"/>
        <v>5.2031155656429018E-3</v>
      </c>
      <c r="H30" s="73">
        <f>IF(AND(F30&gt;=Year_Open_to_Traffic?,F30&lt;Year_Open_to_Traffic?+'Assumed Values'!C$9),1,0)</f>
        <v>0</v>
      </c>
      <c r="I30" s="77">
        <f>IF(F30=Year_Open_to_Traffic?,Calculations!$C$12,(I29+I29*G30))</f>
        <v>847.10825236370761</v>
      </c>
      <c r="J30" s="77">
        <f>I30*'Assumed Values'!$C$8</f>
        <v>56.919493621194704</v>
      </c>
      <c r="K30" s="93">
        <f t="shared" si="2"/>
        <v>1.6313193730831475E-2</v>
      </c>
      <c r="L30" s="79">
        <f>(K30*H30)*'Assumed Values'!$C$6</f>
        <v>0</v>
      </c>
      <c r="M30" s="80">
        <f t="shared" si="3"/>
        <v>0</v>
      </c>
      <c r="N30" s="77">
        <f>I30*'Assumed Values'!$C$7</f>
        <v>12.884346785404526</v>
      </c>
      <c r="O30" s="93">
        <f t="shared" si="4"/>
        <v>3.692665910810159E-3</v>
      </c>
      <c r="P30" s="79">
        <f>(O30*H30)*'Assumed Values'!$C$5</f>
        <v>0</v>
      </c>
      <c r="Q30" s="80">
        <f t="shared" si="0"/>
        <v>0</v>
      </c>
    </row>
    <row r="31" spans="2:17" x14ac:dyDescent="0.25">
      <c r="F31" s="74">
        <f t="shared" si="1"/>
        <v>2044</v>
      </c>
      <c r="G31" s="75">
        <f t="shared" si="6"/>
        <v>5.2031155656429018E-3</v>
      </c>
      <c r="H31" s="73">
        <f>IF(AND(F31&gt;=Year_Open_to_Traffic?,F31&lt;Year_Open_to_Traffic?+'Assumed Values'!C$9),1,0)</f>
        <v>0</v>
      </c>
      <c r="I31" s="77">
        <f>IF(F31=Year_Open_to_Traffic?,Calculations!$C$12,(I30+I30*G31))</f>
        <v>851.51585449736581</v>
      </c>
      <c r="J31" s="77">
        <f>I31*'Assumed Values'!$C$8</f>
        <v>57.21565232444366</v>
      </c>
      <c r="K31" s="93">
        <f t="shared" si="2"/>
        <v>1.6398073163057716E-2</v>
      </c>
      <c r="L31" s="79">
        <f>(K31*H31)*'Assumed Values'!$C$6</f>
        <v>0</v>
      </c>
      <c r="M31" s="80">
        <f t="shared" si="3"/>
        <v>0</v>
      </c>
      <c r="N31" s="77">
        <f>I31*'Assumed Values'!$C$7</f>
        <v>12.951385530716806</v>
      </c>
      <c r="O31" s="93">
        <f t="shared" si="4"/>
        <v>3.711879278289414E-3</v>
      </c>
      <c r="P31" s="79">
        <f>(O31*H31)*'Assumed Values'!$C$5</f>
        <v>0</v>
      </c>
      <c r="Q31" s="80">
        <f t="shared" si="0"/>
        <v>0</v>
      </c>
    </row>
    <row r="32" spans="2:17" x14ac:dyDescent="0.25">
      <c r="F32" s="74">
        <f t="shared" si="1"/>
        <v>2045</v>
      </c>
      <c r="G32" s="75">
        <f t="shared" si="6"/>
        <v>5.2031155656429018E-3</v>
      </c>
      <c r="H32" s="73">
        <f>IF(AND(F32&gt;=Year_Open_to_Traffic?,F32&lt;Year_Open_to_Traffic?+'Assumed Values'!C$9),1,0)</f>
        <v>0</v>
      </c>
      <c r="I32" s="77">
        <f>IF(F32=Year_Open_to_Traffic?,Calculations!$C$12,(I31+I31*G32))</f>
        <v>855.94638989429279</v>
      </c>
      <c r="J32" s="77">
        <f>I32*'Assumed Values'!$C$8</f>
        <v>57.513351975651382</v>
      </c>
      <c r="K32" s="93">
        <f t="shared" si="2"/>
        <v>1.6483394232778975E-2</v>
      </c>
      <c r="L32" s="79">
        <f>(K32*H32)*'Assumed Values'!$C$6</f>
        <v>0</v>
      </c>
      <c r="M32" s="80">
        <f t="shared" si="3"/>
        <v>0</v>
      </c>
      <c r="N32" s="77">
        <f>I32*'Assumed Values'!$C$7</f>
        <v>13.018773086368322</v>
      </c>
      <c r="O32" s="93">
        <f t="shared" si="4"/>
        <v>3.731192615140069E-3</v>
      </c>
      <c r="P32" s="79">
        <f>(O32*H32)*'Assumed Values'!$C$5</f>
        <v>0</v>
      </c>
      <c r="Q32" s="80">
        <f t="shared" si="0"/>
        <v>0</v>
      </c>
    </row>
    <row r="33" spans="6:17" x14ac:dyDescent="0.25">
      <c r="F33" s="74">
        <f t="shared" si="1"/>
        <v>2046</v>
      </c>
      <c r="G33" s="75">
        <f t="shared" si="6"/>
        <v>5.2031155656429018E-3</v>
      </c>
      <c r="H33" s="73">
        <f>IF(AND(F33&gt;=Year_Open_to_Traffic?,F33&lt;Year_Open_to_Traffic?+'Assumed Values'!C$9),1,0)</f>
        <v>0</v>
      </c>
      <c r="I33" s="77">
        <f>IF(F33=Year_Open_to_Traffic?,Calculations!$C$12,(I32+I32*G33))</f>
        <v>860.39997787890763</v>
      </c>
      <c r="J33" s="77">
        <f>I33*'Assumed Values'!$C$8</f>
        <v>57.812600592548193</v>
      </c>
      <c r="K33" s="93">
        <f t="shared" si="2"/>
        <v>1.6569159237886173E-2</v>
      </c>
      <c r="L33" s="79">
        <f>(K33*H33)*'Assumed Values'!$C$6</f>
        <v>0</v>
      </c>
      <c r="M33" s="80">
        <f t="shared" si="3"/>
        <v>0</v>
      </c>
      <c r="N33" s="77">
        <f>I33*'Assumed Values'!$C$7</f>
        <v>13.086511267259578</v>
      </c>
      <c r="O33" s="93">
        <f t="shared" si="4"/>
        <v>3.7506064415143165E-3</v>
      </c>
      <c r="P33" s="79">
        <f>(O33*H33)*'Assumed Values'!$C$5</f>
        <v>0</v>
      </c>
      <c r="Q33" s="80">
        <f t="shared" si="0"/>
        <v>0</v>
      </c>
    </row>
    <row r="34" spans="6:17" x14ac:dyDescent="0.25">
      <c r="F34" s="74">
        <f t="shared" si="1"/>
        <v>2047</v>
      </c>
      <c r="G34" s="75">
        <f t="shared" si="6"/>
        <v>5.2031155656429018E-3</v>
      </c>
      <c r="H34" s="73">
        <f>IF(AND(F34&gt;=Year_Open_to_Traffic?,F34&lt;Year_Open_to_Traffic?+'Assumed Values'!C$9),1,0)</f>
        <v>0</v>
      </c>
      <c r="I34" s="77">
        <f>IF(F34=Year_Open_to_Traffic?,Calculations!$C$12,(I33+I33*G34))</f>
        <v>864.87673839648824</v>
      </c>
      <c r="J34" s="77">
        <f>I34*'Assumed Values'!$C$8</f>
        <v>58.113406234581582</v>
      </c>
      <c r="K34" s="93">
        <f t="shared" si="2"/>
        <v>1.6655370488226434E-2</v>
      </c>
      <c r="L34" s="79">
        <f>(K34*H34)*'Assumed Values'!$C$6</f>
        <v>0</v>
      </c>
      <c r="M34" s="80">
        <f t="shared" si="3"/>
        <v>0</v>
      </c>
      <c r="N34" s="77">
        <f>I34*'Assumed Values'!$C$7</f>
        <v>13.154601897734217</v>
      </c>
      <c r="O34" s="93">
        <f t="shared" si="4"/>
        <v>3.7701212802707601E-3</v>
      </c>
      <c r="P34" s="79">
        <f>(O34*H34)*'Assumed Values'!$C$5</f>
        <v>0</v>
      </c>
      <c r="Q34" s="80">
        <f t="shared" si="0"/>
        <v>0</v>
      </c>
    </row>
    <row r="35" spans="6:17" x14ac:dyDescent="0.25">
      <c r="F35" s="74">
        <f t="shared" si="1"/>
        <v>2048</v>
      </c>
      <c r="G35" s="75">
        <f t="shared" si="6"/>
        <v>5.2031155656429018E-3</v>
      </c>
      <c r="H35" s="73">
        <f>IF(AND(F35&gt;=Year_Open_to_Traffic?,F35&lt;Year_Open_to_Traffic?+'Assumed Values'!C$9),1,0)</f>
        <v>0</v>
      </c>
      <c r="I35" s="77">
        <f>IF(F35=Year_Open_to_Traffic?,Calculations!$C$12,(I34+I34*G35))</f>
        <v>869.37679201640151</v>
      </c>
      <c r="J35" s="77">
        <f>I35*'Assumed Values'!$C$8</f>
        <v>58.415777003133265</v>
      </c>
      <c r="K35" s="93">
        <f t="shared" si="2"/>
        <v>1.6742030305665276E-2</v>
      </c>
      <c r="L35" s="79">
        <f>(K35*H35)*'Assumed Values'!$C$6</f>
        <v>0</v>
      </c>
      <c r="M35" s="80">
        <f t="shared" si="3"/>
        <v>0</v>
      </c>
      <c r="N35" s="77">
        <f>I35*'Assumed Values'!$C$7</f>
        <v>13.223046811628155</v>
      </c>
      <c r="O35" s="93">
        <f t="shared" si="4"/>
        <v>3.7897376569884988E-3</v>
      </c>
      <c r="P35" s="79">
        <f>(O35*H35)*'Assumed Values'!$C$5</f>
        <v>0</v>
      </c>
      <c r="Q35" s="80">
        <f t="shared" si="0"/>
        <v>0</v>
      </c>
    </row>
    <row r="36" spans="6:17" x14ac:dyDescent="0.25">
      <c r="F36" s="74">
        <f t="shared" si="1"/>
        <v>2049</v>
      </c>
      <c r="G36" s="75">
        <f t="shared" si="6"/>
        <v>5.2031155656429018E-3</v>
      </c>
      <c r="H36" s="73">
        <f>IF(AND(F36&gt;=Year_Open_to_Traffic?,F36&lt;Year_Open_to_Traffic?+'Assumed Values'!C$9),1,0)</f>
        <v>0</v>
      </c>
      <c r="I36" s="77">
        <f>IF(F36=Year_Open_to_Traffic?,Calculations!$C$12,(I35+I35*G36))</f>
        <v>873.90025993535073</v>
      </c>
      <c r="J36" s="77">
        <f>I36*'Assumed Values'!$C$8</f>
        <v>58.719721041737394</v>
      </c>
      <c r="K36" s="93">
        <f t="shared" si="2"/>
        <v>1.682914102414915E-2</v>
      </c>
      <c r="L36" s="79">
        <f>(K36*H36)*'Assumed Values'!$C$6</f>
        <v>0</v>
      </c>
      <c r="M36" s="80">
        <f t="shared" si="3"/>
        <v>0</v>
      </c>
      <c r="N36" s="77">
        <f>I36*'Assumed Values'!$C$7</f>
        <v>13.291847852318963</v>
      </c>
      <c r="O36" s="93">
        <f t="shared" si="4"/>
        <v>3.8094560999812786E-3</v>
      </c>
      <c r="P36" s="79">
        <f>(O36*H36)*'Assumed Values'!$C$5</f>
        <v>0</v>
      </c>
      <c r="Q36" s="80">
        <f t="shared" si="0"/>
        <v>0</v>
      </c>
    </row>
    <row r="37" spans="6:17" x14ac:dyDescent="0.25">
      <c r="F37" s="74">
        <f t="shared" si="1"/>
        <v>2050</v>
      </c>
      <c r="G37" s="75">
        <f t="shared" si="6"/>
        <v>5.2031155656429018E-3</v>
      </c>
      <c r="H37" s="73">
        <f>IF(AND(F37&gt;=Year_Open_to_Traffic?,F37&lt;Year_Open_to_Traffic?+'Assumed Values'!C$9),1,0)</f>
        <v>0</v>
      </c>
      <c r="I37" s="77">
        <f>IF(F37=Year_Open_to_Traffic?,Calculations!$C$12,(I36+I36*G37))</f>
        <v>878.44726398063972</v>
      </c>
      <c r="J37" s="77">
        <f>I37*'Assumed Values'!$C$8</f>
        <v>59.025246536299861</v>
      </c>
      <c r="K37" s="93">
        <f t="shared" si="2"/>
        <v>1.6916704989768296E-2</v>
      </c>
      <c r="L37" s="79">
        <f>(K37*H37)*'Assumed Values'!$C$6</f>
        <v>0</v>
      </c>
      <c r="M37" s="80">
        <f t="shared" si="3"/>
        <v>0</v>
      </c>
      <c r="N37" s="77">
        <f>I37*'Assumed Values'!$C$7</f>
        <v>13.361006872775519</v>
      </c>
      <c r="O37" s="93">
        <f t="shared" si="4"/>
        <v>3.8292771403117243E-3</v>
      </c>
      <c r="P37" s="79">
        <f>(O37*H37)*'Assumed Values'!$C$5</f>
        <v>0</v>
      </c>
      <c r="Q37" s="80">
        <f t="shared" si="0"/>
        <v>0</v>
      </c>
    </row>
    <row r="38" spans="6:17" x14ac:dyDescent="0.25">
      <c r="F38" s="13" t="s">
        <v>63</v>
      </c>
      <c r="G38" s="13"/>
      <c r="H38" s="77"/>
      <c r="I38" s="76"/>
      <c r="J38" s="77"/>
      <c r="K38" s="78">
        <f>SUM(K5:K37)</f>
        <v>0.42777380262129117</v>
      </c>
      <c r="L38" s="79">
        <f>SUM(L5:L37)</f>
        <v>1374.0719873847461</v>
      </c>
      <c r="M38" s="80">
        <f>SUM(M5:M37)</f>
        <v>646.46523537570215</v>
      </c>
      <c r="N38" s="77"/>
      <c r="O38" s="78">
        <f>SUM(O5:O37)</f>
        <v>9.6831176319069096E-2</v>
      </c>
      <c r="P38" s="79">
        <f>SUM(P5:P37)</f>
        <v>78.918936732800901</v>
      </c>
      <c r="Q38" s="80">
        <f>SUM(Q5:Q37)</f>
        <v>37.129313077455897</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90F085-EF46-4567-88A1-5F6DCE1C0A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DA9DBDE-645C-4547-8C1C-9CABF489C9F6}">
  <ds:schemaRefs>
    <ds:schemaRef ds:uri="http://purl.org/dc/elements/1.1/"/>
    <ds:schemaRef ds:uri="B5D90540-3F5E-474C-9A86-D177C8B4CD2B"/>
    <ds:schemaRef ds:uri="http://schemas.microsoft.com/office/2006/metadata/properties"/>
    <ds:schemaRef ds:uri="http://purl.org/dc/terms/"/>
    <ds:schemaRef ds:uri="bb691747-8bc2-4259-b27e-e7a3fc70b31c"/>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7F99F32B-4939-4542-A368-A97309E485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2018-04-10T17:15:43Z</cp:lastPrinted>
  <dcterms:created xsi:type="dcterms:W3CDTF">2012-07-25T15:48:32Z</dcterms:created>
  <dcterms:modified xsi:type="dcterms:W3CDTF">2018-10-31T03:57:03Z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